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Subdivision ECF's\"/>
    </mc:Choice>
  </mc:AlternateContent>
  <xr:revisionPtr revIDLastSave="0" documentId="13_ncr:1_{CF9BA2D7-8816-4111-8B7C-E890F0AB34CA}" xr6:coauthVersionLast="47" xr6:coauthVersionMax="47" xr10:uidLastSave="{00000000-0000-0000-0000-000000000000}"/>
  <bookViews>
    <workbookView xWindow="-120" yWindow="-120" windowWidth="29040" windowHeight="15840" xr2:uid="{6D26FBFD-9B74-4699-A10C-20BB39A0E1FB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N6" i="2" s="1"/>
  <c r="I7" i="2"/>
  <c r="L7" i="2"/>
  <c r="N7" i="2" s="1"/>
  <c r="I8" i="2"/>
  <c r="L8" i="2"/>
  <c r="P8" i="2" s="1"/>
  <c r="D9" i="2"/>
  <c r="G9" i="2"/>
  <c r="H9" i="2"/>
  <c r="J9" i="2"/>
  <c r="M9" i="2"/>
  <c r="I10" i="2" l="1"/>
  <c r="P5" i="2"/>
  <c r="P4" i="2"/>
  <c r="N8" i="2"/>
  <c r="Q10" i="2" s="1"/>
  <c r="I11" i="2"/>
  <c r="P7" i="2"/>
  <c r="P6" i="2"/>
  <c r="L9" i="2"/>
  <c r="N10" i="2" s="1"/>
  <c r="N11" i="2" l="1"/>
  <c r="R5" i="2" s="1"/>
  <c r="R7" i="2"/>
  <c r="P9" i="2"/>
  <c r="R9" i="2" l="1"/>
  <c r="R8" i="2"/>
  <c r="R6" i="2"/>
  <c r="R4" i="2"/>
  <c r="Q11" i="2" l="1"/>
  <c r="S11" i="2" s="1"/>
</calcChain>
</file>

<file path=xl/sharedStrings.xml><?xml version="1.0" encoding="utf-8"?>
<sst xmlns="http://schemas.openxmlformats.org/spreadsheetml/2006/main" count="54" uniqueCount="42">
  <si>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</si>
  <si>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</si>
  <si>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</si>
  <si>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</si>
  <si>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</si>
  <si>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</si>
  <si>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</si>
  <si>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</si>
  <si>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</si>
  <si>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</si>
  <si>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</si>
  <si>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</si>
  <si>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</si>
  <si>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</si>
  <si>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</si>
  <si>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</si>
  <si>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</si>
  <si>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</si>
  <si>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16-34-551-003</t>
  </si>
  <si>
    <t>10027 N HUNT CT</t>
  </si>
  <si>
    <t>WD</t>
  </si>
  <si>
    <t>03-ARM'S LENGTH</t>
  </si>
  <si>
    <t>HUNTF</t>
  </si>
  <si>
    <t>16-34-551-007</t>
  </si>
  <si>
    <t>10043 N HUNT CT</t>
  </si>
  <si>
    <t>16-34-552-034</t>
  </si>
  <si>
    <t>10078 N HUNT CT</t>
  </si>
  <si>
    <t>16-34-553-010</t>
  </si>
  <si>
    <t>10182 HUNT DR</t>
  </si>
  <si>
    <t>16-34-553-017</t>
  </si>
  <si>
    <t>10238 HUNT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</si>
  <si>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</si>
  <si>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</si>
  <si>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</si>
  <si>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</si>
  <si>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</si>
  <si>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</si>
  <si>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</si>
  <si>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</si>
  <si>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Hunt Farm Estates, Hunt Farm Estates 2 &amp; 3 Subdivisions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</si>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</sst>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171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E539B-B9D1-4699-89B1-679C1206ED7A}">
  <dimension ref="A1:BD14"/>
  <sheetViews>
    <sheetView tabSelected="1" workbookViewId="0">
      <selection activeCell="D14" sqref="D14"/>
    </sheetView>
  </sheetViews>
  <sheetFormatPr defaultRowHeight="15" x14ac:dyDescent="0.25"/>
  <cols>
    <col min="1" max="1" width="14.28515625" bestFit="1" customWidth="1"/>
    <col min="2" max="2" width="16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0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9" t="s">
        <v>39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18</v>
      </c>
      <c r="B4" t="s">
        <v>19</v>
      </c>
      <c r="C4" s="17">
        <v>44610</v>
      </c>
      <c r="D4" s="7">
        <v>240000</v>
      </c>
      <c r="E4" t="s">
        <v>20</v>
      </c>
      <c r="F4" t="s">
        <v>21</v>
      </c>
      <c r="G4" s="7">
        <v>240000</v>
      </c>
      <c r="H4" s="7">
        <v>90600</v>
      </c>
      <c r="I4" s="12">
        <f>H4/G4*100</f>
        <v>37.75</v>
      </c>
      <c r="J4" s="7">
        <v>219811</v>
      </c>
      <c r="K4" s="7">
        <v>21317</v>
      </c>
      <c r="L4" s="7">
        <f>G4-K4</f>
        <v>218683</v>
      </c>
      <c r="M4" s="7">
        <v>235182.46875</v>
      </c>
      <c r="N4" s="22">
        <f>L4/M4</f>
        <v>0.92984396822732984</v>
      </c>
      <c r="O4" s="27">
        <v>1498</v>
      </c>
      <c r="P4" s="32">
        <f>L4/O4</f>
        <v>145.98331108144191</v>
      </c>
      <c r="Q4" s="37" t="s">
        <v>22</v>
      </c>
      <c r="R4" s="42">
        <f>ABS(N11-N4)*100</f>
        <v>0.82181932434554072</v>
      </c>
      <c r="AD4" s="2"/>
      <c r="AU4" s="2"/>
      <c r="AW4" s="2"/>
    </row>
    <row r="5" spans="1:56" x14ac:dyDescent="0.25">
      <c r="A5" t="s">
        <v>23</v>
      </c>
      <c r="B5" t="s">
        <v>24</v>
      </c>
      <c r="C5" s="17">
        <v>44307</v>
      </c>
      <c r="D5" s="7">
        <v>233000</v>
      </c>
      <c r="E5" t="s">
        <v>20</v>
      </c>
      <c r="F5" t="s">
        <v>21</v>
      </c>
      <c r="G5" s="7">
        <v>233000</v>
      </c>
      <c r="H5" s="7">
        <v>86600</v>
      </c>
      <c r="I5" s="12">
        <f>H5/G5*100</f>
        <v>37.167381974248926</v>
      </c>
      <c r="J5" s="7">
        <v>209666</v>
      </c>
      <c r="K5" s="7">
        <v>21244</v>
      </c>
      <c r="L5" s="7">
        <f>G5-K5</f>
        <v>211756</v>
      </c>
      <c r="M5" s="7">
        <v>223248.8125</v>
      </c>
      <c r="N5" s="22">
        <f>L5/M5</f>
        <v>0.94852016290120245</v>
      </c>
      <c r="O5" s="27">
        <v>1471</v>
      </c>
      <c r="P5" s="32">
        <f>L5/O5</f>
        <v>143.95377294357579</v>
      </c>
      <c r="Q5" s="37" t="s">
        <v>22</v>
      </c>
      <c r="R5" s="42">
        <f>ABS(N11-N5)*100</f>
        <v>1.0458001430417196</v>
      </c>
    </row>
    <row r="6" spans="1:56" x14ac:dyDescent="0.25">
      <c r="A6" t="s">
        <v>25</v>
      </c>
      <c r="B6" t="s">
        <v>26</v>
      </c>
      <c r="C6" s="17">
        <v>44596</v>
      </c>
      <c r="D6" s="7">
        <v>220000</v>
      </c>
      <c r="E6" t="s">
        <v>20</v>
      </c>
      <c r="F6" t="s">
        <v>21</v>
      </c>
      <c r="G6" s="7">
        <v>220000</v>
      </c>
      <c r="H6" s="7">
        <v>93200</v>
      </c>
      <c r="I6" s="12">
        <f>H6/G6*100</f>
        <v>42.363636363636367</v>
      </c>
      <c r="J6" s="7">
        <v>224956</v>
      </c>
      <c r="K6" s="7">
        <v>24522</v>
      </c>
      <c r="L6" s="7">
        <f>G6-K6</f>
        <v>195478</v>
      </c>
      <c r="M6" s="7">
        <v>237481.046875</v>
      </c>
      <c r="N6" s="22">
        <f>L6/M6</f>
        <v>0.82313095117393253</v>
      </c>
      <c r="O6" s="27">
        <v>1542</v>
      </c>
      <c r="P6" s="32">
        <f>L6/O6</f>
        <v>126.76913099870298</v>
      </c>
      <c r="Q6" s="37" t="s">
        <v>22</v>
      </c>
      <c r="R6" s="42">
        <f>ABS(N11-N6)*100</f>
        <v>11.493121029685271</v>
      </c>
    </row>
    <row r="7" spans="1:56" x14ac:dyDescent="0.25">
      <c r="A7" t="s">
        <v>27</v>
      </c>
      <c r="B7" t="s">
        <v>28</v>
      </c>
      <c r="C7" s="17">
        <v>44547</v>
      </c>
      <c r="D7" s="7">
        <v>250000</v>
      </c>
      <c r="E7" t="s">
        <v>20</v>
      </c>
      <c r="F7" t="s">
        <v>21</v>
      </c>
      <c r="G7" s="7">
        <v>250000</v>
      </c>
      <c r="H7" s="7">
        <v>88000</v>
      </c>
      <c r="I7" s="12">
        <f>H7/G7*100</f>
        <v>35.199999999999996</v>
      </c>
      <c r="J7" s="7">
        <v>216268</v>
      </c>
      <c r="K7" s="7">
        <v>21129</v>
      </c>
      <c r="L7" s="7">
        <f>G7-K7</f>
        <v>228871</v>
      </c>
      <c r="M7" s="7">
        <v>231207.34375</v>
      </c>
      <c r="N7" s="22">
        <f>L7/M7</f>
        <v>0.98989502793420681</v>
      </c>
      <c r="O7" s="27">
        <v>1421</v>
      </c>
      <c r="P7" s="32">
        <f>L7/O7</f>
        <v>161.06333567909923</v>
      </c>
      <c r="Q7" s="37" t="s">
        <v>22</v>
      </c>
      <c r="R7" s="42">
        <f>ABS(N11-N7)*100</f>
        <v>5.1832866463421556</v>
      </c>
    </row>
    <row r="8" spans="1:56" ht="15.75" thickBot="1" x14ac:dyDescent="0.3">
      <c r="A8" t="s">
        <v>29</v>
      </c>
      <c r="B8" t="s">
        <v>30</v>
      </c>
      <c r="C8" s="17">
        <v>44330</v>
      </c>
      <c r="D8" s="7">
        <v>275000</v>
      </c>
      <c r="E8" t="s">
        <v>20</v>
      </c>
      <c r="F8" t="s">
        <v>21</v>
      </c>
      <c r="G8" s="7">
        <v>275000</v>
      </c>
      <c r="H8" s="7">
        <v>94200</v>
      </c>
      <c r="I8" s="12">
        <f>H8/G8*100</f>
        <v>34.254545454545458</v>
      </c>
      <c r="J8" s="7">
        <v>236884</v>
      </c>
      <c r="K8" s="7">
        <v>29230</v>
      </c>
      <c r="L8" s="7">
        <f>G8-K8</f>
        <v>245770</v>
      </c>
      <c r="M8" s="7">
        <v>246035.546875</v>
      </c>
      <c r="N8" s="22">
        <f>L8/M8</f>
        <v>0.99892069711725473</v>
      </c>
      <c r="O8" s="27">
        <v>1503</v>
      </c>
      <c r="P8" s="32">
        <f>L8/O8</f>
        <v>163.51962741184298</v>
      </c>
      <c r="Q8" s="37" t="s">
        <v>22</v>
      </c>
      <c r="R8" s="42">
        <f>ABS(N11-N8)*100</f>
        <v>6.085853564646948</v>
      </c>
    </row>
    <row r="9" spans="1:56" ht="15.75" thickTop="1" x14ac:dyDescent="0.25">
      <c r="A9" s="3"/>
      <c r="B9" s="3"/>
      <c r="C9" s="18" t="s">
        <v>31</v>
      </c>
      <c r="D9" s="8">
        <f>+SUM(D4:D8)</f>
        <v>1218000</v>
      </c>
      <c r="E9" s="3"/>
      <c r="F9" s="3"/>
      <c r="G9" s="8">
        <f>+SUM(G4:G8)</f>
        <v>1218000</v>
      </c>
      <c r="H9" s="8">
        <f>+SUM(H4:H8)</f>
        <v>452600</v>
      </c>
      <c r="I9" s="13"/>
      <c r="J9" s="8">
        <f>+SUM(J4:J8)</f>
        <v>1107585</v>
      </c>
      <c r="K9" s="8"/>
      <c r="L9" s="8">
        <f>+SUM(L4:L8)</f>
        <v>1100558</v>
      </c>
      <c r="M9" s="8">
        <f>+SUM(M4:M8)</f>
        <v>1173155.21875</v>
      </c>
      <c r="N9" s="23"/>
      <c r="O9" s="28"/>
      <c r="P9" s="33">
        <f>AVERAGE(P4:P8)</f>
        <v>148.25783562293259</v>
      </c>
      <c r="Q9" s="38"/>
      <c r="R9" s="43">
        <f>ABS(N11-N10)*100</f>
        <v>5.5815085332810987E-3</v>
      </c>
      <c r="S9" s="3"/>
    </row>
    <row r="10" spans="1:56" x14ac:dyDescent="0.25">
      <c r="A10" s="4"/>
      <c r="B10" s="4"/>
      <c r="C10" s="19"/>
      <c r="D10" s="9"/>
      <c r="E10" s="4"/>
      <c r="F10" s="4"/>
      <c r="G10" s="9"/>
      <c r="H10" s="9" t="s">
        <v>32</v>
      </c>
      <c r="I10" s="14">
        <f>H9/G9*100</f>
        <v>37.159277504105091</v>
      </c>
      <c r="J10" s="9"/>
      <c r="K10" s="9"/>
      <c r="L10" s="9"/>
      <c r="M10" s="9" t="s">
        <v>33</v>
      </c>
      <c r="N10" s="24">
        <f>L9/M9</f>
        <v>0.93811797655611806</v>
      </c>
      <c r="O10" s="29"/>
      <c r="P10" s="34" t="s">
        <v>34</v>
      </c>
      <c r="Q10" s="39">
        <f>STDEV(N4:N8)</f>
        <v>7.0314470419061428E-2</v>
      </c>
      <c r="R10" s="44"/>
      <c r="S10" s="4"/>
    </row>
    <row r="11" spans="1:56" x14ac:dyDescent="0.25">
      <c r="A11" s="5"/>
      <c r="B11" s="5"/>
      <c r="C11" s="20"/>
      <c r="D11" s="10"/>
      <c r="E11" s="5"/>
      <c r="F11" s="5"/>
      <c r="G11" s="10"/>
      <c r="H11" s="10" t="s">
        <v>35</v>
      </c>
      <c r="I11" s="15">
        <f>STDEV(I4:I8)</f>
        <v>3.1438112257363482</v>
      </c>
      <c r="J11" s="10"/>
      <c r="K11" s="10"/>
      <c r="L11" s="10"/>
      <c r="M11" s="10" t="s">
        <v>36</v>
      </c>
      <c r="N11" s="25">
        <f>AVERAGE(N4:N8)</f>
        <v>0.93806216147078525</v>
      </c>
      <c r="O11" s="30"/>
      <c r="P11" s="35" t="s">
        <v>37</v>
      </c>
      <c r="Q11" s="46">
        <f>AVERAGE(R4:R8)</f>
        <v>4.9259761416123267</v>
      </c>
      <c r="R11" s="45" t="s">
        <v>38</v>
      </c>
      <c r="S11" s="5">
        <f>+(Q11/N11)</f>
        <v>5.2512257118322534</v>
      </c>
    </row>
    <row r="13" spans="1:56" x14ac:dyDescent="0.25">
      <c r="J13" s="47" t="s">
        <v>40</v>
      </c>
      <c r="K13" s="48">
        <v>0.93799999999999994</v>
      </c>
    </row>
    <row r="14" spans="1:56" x14ac:dyDescent="0.25">
      <c r="J14" s="47" t="s">
        <v>41</v>
      </c>
      <c r="K14" s="48">
        <v>0.93799999999999994</v>
      </c>
    </row>
  </sheetData>
  <conditionalFormatting sqref="A4:S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CB17-4860-43F9-9948-107527BBF74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2023-01-26T19:55:05Z</cp:lastPrinted>
  <dcterms:created xsi:type="dcterms:W3CDTF">2023-01-26T19:43:51Z</dcterms:created>
  <dcterms:modified xsi:type="dcterms:W3CDTF">2023-01-26T19:55:22Z</dcterms:modified>
</cp:coreProperties>
</file>